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обязат.работы!$A$54:$F$176</definedName>
  </definedNames>
  <calcPr calcId="125725"/>
</workbook>
</file>

<file path=xl/calcChain.xml><?xml version="1.0" encoding="utf-8"?>
<calcChain xmlns="http://schemas.openxmlformats.org/spreadsheetml/2006/main">
  <c r="E166" i="1"/>
  <c r="F176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C63" l="1"/>
  <c r="Q49"/>
  <c r="R49" s="1"/>
  <c r="T49" s="1"/>
  <c r="Q52"/>
  <c r="R52" s="1"/>
  <c r="T52" s="1"/>
  <c r="C39"/>
  <c r="R39" s="1"/>
  <c r="T39" s="1"/>
  <c r="F175" s="1"/>
  <c r="R38"/>
  <c r="Q51"/>
  <c r="R51" s="1"/>
  <c r="T51" s="1"/>
  <c r="Q50"/>
  <c r="R50" s="1"/>
  <c r="T50" s="1"/>
  <c r="C67" l="1"/>
  <c r="C72" l="1"/>
  <c r="C77" l="1"/>
  <c r="C81" l="1"/>
  <c r="C92" l="1"/>
  <c r="C96" l="1"/>
  <c r="C102" l="1"/>
  <c r="C105" l="1"/>
  <c r="C107"/>
  <c r="C109" l="1"/>
  <c r="C113" l="1"/>
  <c r="C118" l="1"/>
  <c r="C34"/>
  <c r="C124" l="1"/>
  <c r="T38"/>
  <c r="C139" l="1"/>
  <c r="C134"/>
  <c r="C44"/>
  <c r="C153" l="1"/>
  <c r="C144"/>
  <c r="E144" s="1"/>
  <c r="E37"/>
  <c r="F35"/>
  <c r="C36"/>
  <c r="F36" s="1"/>
  <c r="E33"/>
  <c r="C33"/>
  <c r="F32"/>
  <c r="I32" s="1"/>
  <c r="C160" l="1"/>
  <c r="E159" s="1"/>
  <c r="R41"/>
  <c r="T41" s="1"/>
  <c r="I35"/>
  <c r="I36"/>
  <c r="F37"/>
  <c r="I37" s="1"/>
  <c r="F33"/>
  <c r="F34"/>
  <c r="C172" l="1"/>
  <c r="E172" s="1"/>
  <c r="J36"/>
  <c r="J37"/>
  <c r="L35"/>
  <c r="I33"/>
  <c r="I34"/>
  <c r="K36"/>
  <c r="J35"/>
  <c r="K35"/>
  <c r="L36"/>
  <c r="K32"/>
  <c r="K37"/>
  <c r="L37"/>
  <c r="L32"/>
  <c r="J32"/>
  <c r="C173" l="1"/>
  <c r="E173" s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E134"/>
  <c r="E175"/>
  <c r="U44" l="1"/>
  <c r="V44"/>
  <c r="E139"/>
  <c r="E153"/>
  <c r="E56"/>
  <c r="E63"/>
  <c r="W44" l="1"/>
  <c r="E67"/>
  <c r="E72" l="1"/>
  <c r="E77" l="1"/>
  <c r="E81" l="1"/>
  <c r="E92" l="1"/>
  <c r="E96" l="1"/>
  <c r="E102" l="1"/>
  <c r="E124" l="1"/>
  <c r="E105"/>
  <c r="E107" l="1"/>
  <c r="E109" l="1"/>
  <c r="E113" l="1"/>
  <c r="E176" s="1"/>
  <c r="E118"/>
  <c r="F177" l="1"/>
</calcChain>
</file>

<file path=xl/sharedStrings.xml><?xml version="1.0" encoding="utf-8"?>
<sst xmlns="http://schemas.openxmlformats.org/spreadsheetml/2006/main" count="269" uniqueCount="225">
  <si>
    <t>УТВЕРЖДАЮ</t>
  </si>
  <si>
    <t>ПЕРЕЧЕНЬ</t>
  </si>
  <si>
    <t>общего имущества собственников помещений в многоквартирном доме,</t>
  </si>
  <si>
    <t>площадью: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</si>
  <si>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</si>
  <si>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</si>
  <si>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</si>
  <si>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</si>
  <si>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</si>
  <si>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</si>
  <si>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</si>
  <si>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</si>
  <si>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</si>
  <si>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</si>
  <si>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</si>
  <si>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</si>
  <si>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</si>
  <si>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</si>
  <si>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</si>
  <si>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</si>
  <si>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</si>
  <si>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</si>
  <si>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</si>
  <si>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</si>
  <si>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</si>
  <si>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</si>
  <si>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</si>
  <si>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</si>
  <si>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</si>
  <si>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</si>
  <si>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</si>
  <si>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</si>
  <si>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</si>
  <si>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</si>
  <si>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</si>
  <si>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</si>
  <si>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</si>
  <si>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</si>
  <si>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</si>
  <si>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</si>
  <si>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</si>
  <si>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</si>
  <si>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</si>
  <si>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</si>
  <si>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</si>
  <si>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</si>
  <si>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</si>
  <si>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</si>
  <si>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</si>
  <si>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</si>
  <si>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</si>
  <si>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</si>
  <si>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</si>
  <si>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</si>
  <si>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</si>
  <si>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</si>
  <si>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</si>
  <si>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</si>
  <si>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</si>
  <si>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</si>
  <si>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</si>
  <si>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</si>
  <si>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</si>
  <si>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</si>
  <si>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</si>
  <si>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</si>
  <si>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</si>
  <si>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</si>
  <si>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</si>
  <si>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</si>
  <si>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</si>
  <si>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</si>
  <si>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</si>
  <si>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молниезащитных устройств, заземления мачт и другого оборудования, расположенного на крыше;</t>
  </si>
  <si>
    <t>проверка температурно-влажностного режима и воздухообмена на чердаке;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</si>
  <si>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</si>
  <si>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</si>
  <si>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</si>
  <si>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</si>
  <si>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</si>
  <si>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</si>
  <si>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</si>
  <si>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</si>
  <si>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</si>
  <si>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</si>
  <si>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</si>
  <si>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</si>
  <si>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</si>
  <si>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</si>
  <si>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</si>
  <si>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</si>
  <si>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</si>
  <si>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</si>
  <si>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</si>
  <si>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</si>
  <si>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</si>
  <si>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</si>
  <si>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</si>
  <si>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</si>
  <si>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</si>
  <si>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>13.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</si>
  <si>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</si>
  <si>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</si>
  <si>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</si>
  <si>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</si>
  <si>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</si>
  <si>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14.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</si>
  <si>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</si>
  <si>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</si>
  <si>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</si>
  <si>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>проверка утепления теплых чердаков, плотности закрытия входов на них;</t>
  </si>
  <si>
    <t>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</si>
  <si>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>16.</t>
  </si>
  <si>
    <t>17.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</si>
  <si>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</si>
  <si>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>работы по очистке теплообменного оборудования для удаления накипно-коррозионных отложений;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</si>
  <si>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</si>
  <si>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</si>
  <si>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</si>
  <si>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</si>
  <si>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</si>
  <si>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>контроль состояния и замена неисправных контрольно-измерительных приборов (манометров, термометров и т.п.);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</si>
  <si>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</si>
  <si>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</si>
  <si>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</si>
  <si>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</si>
  <si>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промывка участков водопровода после выполнения ремонтно-строительных работ на водопроводе;</t>
  </si>
  <si>
    <t>промывка систем водоснабжения для удаления накипно-коррозионных отложений.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</si>
  <si>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</si>
  <si>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</si>
  <si>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</si>
  <si>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</si>
  <si>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системы отопления;</t>
  </si>
  <si>
    <t>промывка централизованных систем теплоснабжения для удаления накипно-коррозионных отложений.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</si>
  <si>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</si>
  <si>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</si>
  <si>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</si>
  <si>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</si>
  <si>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</si>
  <si>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</si>
  <si>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</si>
  <si>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</si>
  <si>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</si>
  <si>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</si>
  <si>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</si>
  <si>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</si>
  <si>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</si>
  <si>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</si>
  <si>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</si>
  <si>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</si>
  <si>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</si>
  <si>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</si>
  <si>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1 раз в неделю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</si>
  <si>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</si>
  <si>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</si>
  <si>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</si>
  <si>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</si>
  <si>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</si>
  <si>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</si>
  <si>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</si>
  <si>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</si>
  <si>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</si>
  <si>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</si>
  <si>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</si>
  <si>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</si>
  <si>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</si>
  <si>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</si>
  <si>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</si>
  <si>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</si>
  <si>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</si>
  <si>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</si>
  <si>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</si>
  <si>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</si>
  <si>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</si>
  <si>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</si>
  <si>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</si>
  <si>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</si>
  <si>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</si>
  <si>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</si>
  <si>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</si>
  <si>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</si>
  <si>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</si>
  <si>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>проверка исправности и работоспособности оборудования, выполнение наладочных и ремонтных работ на индивидуальных тепловых пунктах в многоквартирных домах;</t>
  </si>
  <si>
    <t>Работы, выполняемые в целях надлежащего содержания индивидуальных тепловых пунктов в многоквартирных домах:</t>
  </si>
  <si>
    <t>1 раз в год при подготовке к осенне-зимнему сезону</t>
  </si>
  <si>
    <t>гидравлические и тепловые испытания оборудования индивидуальных тепловых пунктов</t>
  </si>
  <si>
    <t>по договору со специализированной организацией</t>
  </si>
  <si>
    <t>постоянно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</si>
  <si>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</si>
  <si>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</si>
  <si>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</si>
  <si>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</si>
  <si>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</si>
  <si>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</si>
  <si>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IV.</t>
  </si>
  <si>
    <t>Работы по обеспечению вывоза бытовых отходов, в том числе откачке жидких бытовых отходов:</t>
  </si>
  <si>
    <t>количество проживающих</t>
  </si>
  <si>
    <t>проверка состояния защитных бетонных плит и ограждений, фильтрующей способности дренирующего слоя, мест отпирания железобетонных коробов и других элементов на эксплуатируемых крышах;</t>
  </si>
  <si>
    <t>_______________________________ В.Д. Якубенок</t>
  </si>
  <si>
    <t>уборочная площадь придомовой территории (кв.м.)</t>
  </si>
  <si>
    <t>ЕРКЦ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</si>
  <si>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</si>
  <si>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вывоз КГО</t>
  </si>
  <si>
    <t>с учетом ЕРКЦ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</si>
  <si>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</si>
  <si>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</si>
  <si>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</si>
  <si>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</si>
  <si>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</si>
  <si>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</si>
  <si>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</si>
  <si>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</si>
  <si>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</si>
  <si>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при выявлении нарушений и неисправностей внутридомового газового оборудования систем дымоудаления и вентиляции, способных повлечь скопление газа в помещениях, организация проведения работ по их устранению</t>
  </si>
  <si>
    <t>Влажное подметание лестничных площадок и маршей нижних трех этажей (ежедневно).Влажное подметание лестничных площадок и маршей выше третьего этажа (1 раза в неделю). 
Мытье лестничных площадок и маршей (2 раза в месяц)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</si>
  <si>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</si>
  <si>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>по адресу г.Бологое, Западный мкр. д.21а</t>
  </si>
  <si>
    <t xml:space="preserve">171080 г. Бологое, Западный мкр, д.21а </t>
  </si>
  <si>
    <t xml:space="preserve">Приложение 2 </t>
  </si>
  <si>
    <t>к конкурсеой документации</t>
  </si>
  <si>
    <t>Лот № 3</t>
  </si>
  <si>
    <t xml:space="preserve">Составил: главный специалист отдела архитектуры, строительства и ЖКХ </t>
  </si>
  <si>
    <t xml:space="preserve">                 Администрации МО "Бологовский район"</t>
  </si>
  <si>
    <t>З.Л. Илларионова</t>
  </si>
  <si>
    <t>" 19 " июня 2023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</si>
</sst>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4" fillId="0" borderId="0" xfId="0" applyNumberFormat="1" applyFont="1"/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0" fillId="0" borderId="1" xfId="0" applyBorder="1" applyAlignment="1"/>
    <xf numFmtId="0" fontId="15" fillId="0" borderId="1" xfId="0" applyFont="1" applyBorder="1" applyAlignment="1"/>
    <xf numFmtId="0" fontId="15" fillId="0" borderId="1" xfId="0" applyFont="1" applyBorder="1" applyAlignment="1">
      <alignment vertical="top"/>
    </xf>
    <xf numFmtId="164" fontId="0" fillId="0" borderId="1" xfId="3" applyFont="1" applyBorder="1" applyAlignment="1">
      <alignment horizont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justify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81"/>
  <sheetViews>
    <sheetView tabSelected="1" workbookViewId="0">
      <selection activeCell="D12" sqref="D12"/>
    </sheetView>
  </sheetViews>
  <sheetFormatPr defaultRowHeight="15.75"/>
  <cols>
    <col min="1" max="1" width="5.42578125" style="10" customWidth="1"/>
    <col min="2" max="2" width="71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5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3" t="s">
        <v>218</v>
      </c>
      <c r="E2" s="145"/>
    </row>
    <row r="3" spans="2:6">
      <c r="D3" s="146" t="s">
        <v>219</v>
      </c>
      <c r="E3" s="147"/>
    </row>
    <row r="4" spans="2:6">
      <c r="D4" s="3" t="s">
        <v>220</v>
      </c>
      <c r="E4" s="145"/>
    </row>
    <row r="5" spans="2:6">
      <c r="D5" s="3" t="s">
        <v>0</v>
      </c>
    </row>
    <row r="6" spans="2:6">
      <c r="D6" s="5" t="s">
        <v>207</v>
      </c>
    </row>
    <row r="7" spans="2:6">
      <c r="D7" s="175" t="s">
        <v>198</v>
      </c>
      <c r="E7" s="176"/>
      <c r="F7" s="4" t="s">
        <v>208</v>
      </c>
    </row>
    <row r="8" spans="2:6">
      <c r="D8" s="6"/>
    </row>
    <row r="9" spans="2:6">
      <c r="D9" s="5" t="s">
        <v>217</v>
      </c>
    </row>
    <row r="10" spans="2:6">
      <c r="D10" s="5" t="s">
        <v>210</v>
      </c>
    </row>
    <row r="11" spans="2:6">
      <c r="D11" s="136" t="s">
        <v>209</v>
      </c>
    </row>
    <row r="12" spans="2:6">
      <c r="D12" s="7" t="s">
        <v>224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206</v>
      </c>
    </row>
    <row r="16" spans="2:6" ht="31.5">
      <c r="B16" s="8" t="s">
        <v>2</v>
      </c>
    </row>
    <row r="17" spans="1:20">
      <c r="B17" s="68" t="s">
        <v>216</v>
      </c>
      <c r="E17" s="4" t="s">
        <v>3</v>
      </c>
      <c r="F17" s="121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6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4</v>
      </c>
      <c r="C20" s="19">
        <v>1908</v>
      </c>
      <c r="D20" s="19"/>
      <c r="E20" s="20"/>
      <c r="F20" s="20"/>
      <c r="G20" s="117"/>
    </row>
    <row r="21" spans="1:20" s="17" customFormat="1" hidden="1">
      <c r="A21" s="82"/>
      <c r="B21" s="18" t="s">
        <v>5</v>
      </c>
      <c r="C21" s="19">
        <v>4</v>
      </c>
      <c r="D21" s="19"/>
      <c r="E21" s="20"/>
      <c r="F21" s="20"/>
      <c r="G21" s="117"/>
    </row>
    <row r="22" spans="1:20" s="17" customFormat="1" hidden="1">
      <c r="A22" s="82"/>
      <c r="B22" s="18" t="s">
        <v>6</v>
      </c>
      <c r="C22" s="19">
        <v>123</v>
      </c>
      <c r="D22" s="19"/>
      <c r="E22" s="20"/>
      <c r="F22" s="20"/>
      <c r="G22" s="117"/>
    </row>
    <row r="23" spans="1:20" s="21" customFormat="1" ht="19.5" hidden="1" customHeight="1">
      <c r="A23" s="83"/>
      <c r="B23" s="18" t="s">
        <v>7</v>
      </c>
      <c r="C23" s="22">
        <v>3820.6</v>
      </c>
      <c r="D23" s="19"/>
      <c r="E23" s="20"/>
      <c r="F23" s="20"/>
      <c r="G23" s="117"/>
      <c r="H23" s="17"/>
    </row>
    <row r="24" spans="1:20" s="21" customFormat="1" ht="18.75" hidden="1" customHeight="1">
      <c r="A24" s="83"/>
      <c r="B24" s="18" t="s">
        <v>8</v>
      </c>
      <c r="C24" s="22">
        <v>2061.5</v>
      </c>
      <c r="D24" s="22"/>
      <c r="E24" s="20"/>
      <c r="F24" s="20"/>
      <c r="G24" s="117"/>
      <c r="H24" s="17"/>
    </row>
    <row r="25" spans="1:20" s="21" customFormat="1" ht="12.75" hidden="1" customHeight="1">
      <c r="A25" s="83"/>
      <c r="B25" s="18" t="s">
        <v>179</v>
      </c>
      <c r="C25" s="22">
        <v>717.9</v>
      </c>
      <c r="D25" s="22"/>
      <c r="E25" s="20"/>
      <c r="F25" s="20"/>
      <c r="G25" s="117"/>
      <c r="H25" s="17"/>
    </row>
    <row r="26" spans="1:20" s="21" customFormat="1" ht="30" hidden="1" customHeight="1">
      <c r="A26" s="83"/>
      <c r="B26" s="18" t="s">
        <v>9</v>
      </c>
      <c r="C26" s="22">
        <v>1041.2</v>
      </c>
      <c r="D26" s="89"/>
      <c r="E26" s="20"/>
      <c r="F26" s="20"/>
      <c r="G26" s="117"/>
      <c r="H26" s="17"/>
    </row>
    <row r="27" spans="1:20" s="21" customFormat="1" ht="18.75" hidden="1" customHeight="1">
      <c r="A27" s="83"/>
      <c r="B27" s="18" t="s">
        <v>10</v>
      </c>
      <c r="C27" s="22">
        <v>423.1</v>
      </c>
      <c r="D27" s="19"/>
      <c r="E27" s="20"/>
      <c r="F27" s="20"/>
      <c r="G27" s="117"/>
      <c r="H27" s="17"/>
    </row>
    <row r="28" spans="1:20" s="21" customFormat="1" ht="17.25" hidden="1" customHeight="1">
      <c r="A28" s="83"/>
      <c r="B28" s="18" t="s">
        <v>11</v>
      </c>
      <c r="C28" s="22">
        <v>618.1</v>
      </c>
      <c r="D28" s="22"/>
      <c r="E28" s="20"/>
      <c r="F28" s="20"/>
      <c r="G28" s="117"/>
      <c r="H28" s="17"/>
    </row>
    <row r="29" spans="1:20" s="21" customFormat="1" ht="27.75" hidden="1" customHeight="1">
      <c r="A29" s="83"/>
      <c r="B29" s="18" t="s">
        <v>199</v>
      </c>
      <c r="C29" s="22">
        <v>945</v>
      </c>
      <c r="D29" s="19"/>
      <c r="E29" s="20"/>
      <c r="F29" s="20"/>
      <c r="G29" s="117"/>
      <c r="H29" s="17"/>
    </row>
    <row r="30" spans="1:20" s="21" customFormat="1" ht="27.75" hidden="1" customHeight="1">
      <c r="A30" s="83"/>
      <c r="B30" s="18" t="s">
        <v>196</v>
      </c>
      <c r="C30" s="19">
        <v>196</v>
      </c>
      <c r="D30" s="19"/>
      <c r="E30" s="20"/>
      <c r="F30" s="20"/>
      <c r="G30" s="117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13</v>
      </c>
      <c r="F31" s="25" t="s">
        <v>14</v>
      </c>
      <c r="G31" s="118" t="s">
        <v>205</v>
      </c>
      <c r="H31" s="26" t="s">
        <v>15</v>
      </c>
      <c r="I31" s="26" t="s">
        <v>16</v>
      </c>
      <c r="J31" s="26" t="s">
        <v>17</v>
      </c>
      <c r="K31" s="26" t="s">
        <v>18</v>
      </c>
      <c r="L31" s="26" t="s">
        <v>19</v>
      </c>
      <c r="M31" s="26" t="s">
        <v>20</v>
      </c>
      <c r="N31" s="26" t="s">
        <v>21</v>
      </c>
      <c r="O31" s="26" t="s">
        <v>22</v>
      </c>
      <c r="P31" s="26" t="s">
        <v>204</v>
      </c>
      <c r="Q31" s="26" t="s">
        <v>23</v>
      </c>
      <c r="R31" s="26" t="s">
        <v>24</v>
      </c>
      <c r="S31" s="26" t="s">
        <v>25</v>
      </c>
      <c r="T31" s="26" t="s">
        <v>26</v>
      </c>
    </row>
    <row r="32" spans="1:20" s="17" customFormat="1" ht="27" hidden="1" customHeight="1">
      <c r="A32" s="82"/>
      <c r="B32" s="18" t="s">
        <v>27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12</v>
      </c>
      <c r="C33" s="92">
        <f>C29</f>
        <v>945</v>
      </c>
      <c r="D33" s="104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28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29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30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31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178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22">
        <f>(75371.22*1.04)/12</f>
        <v>6532.1724000000004</v>
      </c>
      <c r="R38" s="122">
        <f>Q38/C38/12</f>
        <v>0.19585079513564077</v>
      </c>
      <c r="S38" s="123"/>
      <c r="T38" s="122">
        <f t="shared" si="8"/>
        <v>0.19585079513564077</v>
      </c>
    </row>
    <row r="39" spans="1:24" s="47" customFormat="1" hidden="1">
      <c r="A39" s="86"/>
      <c r="B39" s="39" t="s">
        <v>32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202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33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34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20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175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24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176</v>
      </c>
    </row>
    <row r="45" spans="1:24" s="134" customFormat="1" hidden="1">
      <c r="A45" s="125"/>
      <c r="B45" s="126" t="s">
        <v>200</v>
      </c>
      <c r="C45" s="127">
        <f>C24+C25</f>
        <v>2779.4</v>
      </c>
      <c r="D45" s="128"/>
      <c r="E45" s="129"/>
      <c r="F45" s="129"/>
      <c r="G45" s="130"/>
      <c r="H45" s="130"/>
      <c r="I45" s="131"/>
      <c r="J45" s="130"/>
      <c r="K45" s="130"/>
      <c r="L45" s="130"/>
      <c r="M45" s="130"/>
      <c r="N45" s="130"/>
      <c r="O45" s="131"/>
      <c r="P45" s="131"/>
      <c r="Q45" s="131">
        <f>E45*F45</f>
        <v>0</v>
      </c>
      <c r="R45" s="131">
        <f>Q45/C45</f>
        <v>0</v>
      </c>
      <c r="S45" s="132"/>
      <c r="T45" s="133">
        <f>R45/Q46</f>
        <v>0</v>
      </c>
      <c r="U45" s="131"/>
      <c r="V45" s="130"/>
      <c r="W45" s="131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177</v>
      </c>
      <c r="S46" s="58"/>
      <c r="U46" s="77"/>
    </row>
    <row r="47" spans="1:24" s="97" customFormat="1" hidden="1">
      <c r="A47" s="91"/>
      <c r="B47" s="18"/>
      <c r="C47" s="92"/>
      <c r="D47" s="93"/>
      <c r="E47" s="94"/>
      <c r="F47" s="9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6"/>
      <c r="R47" s="95"/>
      <c r="S47" s="95"/>
      <c r="U47" s="98"/>
    </row>
    <row r="48" spans="1:24" s="97" customFormat="1" hidden="1">
      <c r="A48" s="91"/>
      <c r="B48" s="18"/>
      <c r="C48" s="92"/>
      <c r="D48" s="93"/>
      <c r="E48" s="94"/>
      <c r="F48" s="94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6"/>
      <c r="R48" s="95"/>
      <c r="S48" s="95"/>
      <c r="U48" s="98"/>
    </row>
    <row r="49" spans="1:23" s="47" customFormat="1" hidden="1">
      <c r="A49" s="91"/>
      <c r="B49" s="26" t="s">
        <v>189</v>
      </c>
      <c r="C49" s="48">
        <f>C24+C25</f>
        <v>2779.4</v>
      </c>
      <c r="D49" s="99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100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8"/>
      <c r="V49" s="52"/>
      <c r="W49" s="51"/>
    </row>
    <row r="50" spans="1:23" s="47" customFormat="1" hidden="1">
      <c r="A50" s="86"/>
      <c r="B50" s="26" t="s">
        <v>190</v>
      </c>
      <c r="C50" s="48">
        <f>C24+C25</f>
        <v>2779.4</v>
      </c>
      <c r="D50" s="99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100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8"/>
      <c r="V50" s="52"/>
      <c r="W50" s="51"/>
    </row>
    <row r="51" spans="1:23" s="47" customFormat="1" hidden="1">
      <c r="A51" s="86"/>
      <c r="B51" s="26" t="s">
        <v>191</v>
      </c>
      <c r="C51" s="48">
        <f>C24+C25</f>
        <v>2779.4</v>
      </c>
      <c r="D51" s="99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100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8"/>
      <c r="V51" s="52"/>
      <c r="W51" s="51"/>
    </row>
    <row r="52" spans="1:23" s="47" customFormat="1" hidden="1">
      <c r="A52" s="86"/>
      <c r="B52" s="26" t="s">
        <v>192</v>
      </c>
      <c r="C52" s="48">
        <f>C24+C25</f>
        <v>2779.4</v>
      </c>
      <c r="D52" s="99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100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8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140"/>
      <c r="B54" s="60" t="s">
        <v>36</v>
      </c>
      <c r="C54" s="61" t="s">
        <v>37</v>
      </c>
      <c r="D54" s="60" t="s">
        <v>38</v>
      </c>
      <c r="E54" s="62" t="s">
        <v>39</v>
      </c>
      <c r="F54" s="62" t="s">
        <v>40</v>
      </c>
      <c r="G54" s="119"/>
      <c r="U54" s="78"/>
    </row>
    <row r="55" spans="1:23" s="64" customFormat="1" ht="51" customHeight="1">
      <c r="A55" s="72" t="s">
        <v>35</v>
      </c>
      <c r="B55" s="177" t="s">
        <v>42</v>
      </c>
      <c r="C55" s="177"/>
      <c r="D55" s="177"/>
      <c r="E55" s="177"/>
      <c r="F55" s="177"/>
      <c r="G55" s="120"/>
      <c r="I55" s="65"/>
    </row>
    <row r="56" spans="1:23" s="64" customFormat="1" ht="36" customHeight="1">
      <c r="A56" s="87" t="s">
        <v>41</v>
      </c>
      <c r="B56" s="138" t="s">
        <v>44</v>
      </c>
      <c r="C56" s="149">
        <v>652.20000000000005</v>
      </c>
      <c r="D56" s="170" t="s">
        <v>150</v>
      </c>
      <c r="E56" s="149">
        <f>C56*F56*12</f>
        <v>7826.4000000000005</v>
      </c>
      <c r="F56" s="149">
        <v>1</v>
      </c>
      <c r="G56" s="112"/>
      <c r="H56" s="107"/>
      <c r="I56" s="110"/>
    </row>
    <row r="57" spans="1:23" s="74" customFormat="1" ht="64.5" customHeight="1">
      <c r="A57" s="71" t="s">
        <v>43</v>
      </c>
      <c r="B57" s="69" t="s">
        <v>45</v>
      </c>
      <c r="C57" s="149"/>
      <c r="D57" s="178"/>
      <c r="E57" s="149"/>
      <c r="F57" s="149"/>
      <c r="G57" s="113"/>
      <c r="I57" s="75"/>
    </row>
    <row r="58" spans="1:23" s="74" customFormat="1" ht="35.25" customHeight="1">
      <c r="A58" s="71"/>
      <c r="B58" s="69" t="s">
        <v>46</v>
      </c>
      <c r="C58" s="149"/>
      <c r="D58" s="178"/>
      <c r="E58" s="149"/>
      <c r="F58" s="149"/>
      <c r="G58" s="113"/>
      <c r="I58" s="75"/>
    </row>
    <row r="59" spans="1:23" s="74" customFormat="1" ht="26.25" customHeight="1">
      <c r="A59" s="71"/>
      <c r="B59" s="69" t="s">
        <v>47</v>
      </c>
      <c r="C59" s="149"/>
      <c r="D59" s="178"/>
      <c r="E59" s="149"/>
      <c r="F59" s="149"/>
      <c r="G59" s="113"/>
      <c r="I59" s="75"/>
    </row>
    <row r="60" spans="1:23" s="74" customFormat="1" ht="87.75" customHeight="1">
      <c r="A60" s="71"/>
      <c r="B60" s="69" t="s">
        <v>48</v>
      </c>
      <c r="C60" s="149"/>
      <c r="D60" s="178"/>
      <c r="E60" s="149"/>
      <c r="F60" s="149"/>
      <c r="G60" s="113"/>
    </row>
    <row r="61" spans="1:23" s="74" customFormat="1" ht="55.5" customHeight="1">
      <c r="A61" s="71"/>
      <c r="B61" s="69" t="s">
        <v>49</v>
      </c>
      <c r="C61" s="149"/>
      <c r="D61" s="178"/>
      <c r="E61" s="149"/>
      <c r="F61" s="149"/>
      <c r="G61" s="113"/>
    </row>
    <row r="62" spans="1:23" s="66" customFormat="1" ht="22.5" customHeight="1">
      <c r="A62" s="71"/>
      <c r="B62" s="157" t="s">
        <v>51</v>
      </c>
      <c r="C62" s="157"/>
      <c r="D62" s="174"/>
      <c r="E62" s="174"/>
      <c r="F62" s="174"/>
      <c r="G62" s="114"/>
    </row>
    <row r="63" spans="1:23" s="68" customFormat="1" ht="36" customHeight="1">
      <c r="A63" s="67" t="s">
        <v>50</v>
      </c>
      <c r="B63" s="69" t="s">
        <v>52</v>
      </c>
      <c r="C63" s="149">
        <f>C56</f>
        <v>652.20000000000005</v>
      </c>
      <c r="D63" s="170" t="s">
        <v>180</v>
      </c>
      <c r="E63" s="149">
        <f>C63*F63*12</f>
        <v>7826.4000000000005</v>
      </c>
      <c r="F63" s="149">
        <v>1</v>
      </c>
      <c r="G63" s="111"/>
      <c r="H63" s="107"/>
      <c r="I63" s="110"/>
    </row>
    <row r="64" spans="1:23" s="68" customFormat="1" ht="82.5" customHeight="1">
      <c r="A64" s="67"/>
      <c r="B64" s="69" t="s">
        <v>53</v>
      </c>
      <c r="C64" s="149"/>
      <c r="D64" s="170"/>
      <c r="E64" s="149"/>
      <c r="F64" s="149"/>
      <c r="G64" s="111"/>
    </row>
    <row r="65" spans="1:9" s="68" customFormat="1" ht="32.25" customHeight="1">
      <c r="A65" s="67"/>
      <c r="B65" s="69" t="s">
        <v>54</v>
      </c>
      <c r="C65" s="149"/>
      <c r="D65" s="170"/>
      <c r="E65" s="149"/>
      <c r="F65" s="149"/>
      <c r="G65" s="111"/>
    </row>
    <row r="66" spans="1:9" s="66" customFormat="1" ht="22.5" customHeight="1">
      <c r="A66" s="67"/>
      <c r="B66" s="157" t="s">
        <v>56</v>
      </c>
      <c r="C66" s="157"/>
      <c r="D66" s="174"/>
      <c r="E66" s="174"/>
      <c r="F66" s="174"/>
      <c r="G66" s="114"/>
    </row>
    <row r="67" spans="1:9" s="68" customFormat="1" ht="80.25" customHeight="1">
      <c r="A67" s="67" t="s">
        <v>55</v>
      </c>
      <c r="B67" s="69" t="s">
        <v>57</v>
      </c>
      <c r="C67" s="149">
        <f>C63</f>
        <v>652.20000000000005</v>
      </c>
      <c r="D67" s="170" t="s">
        <v>150</v>
      </c>
      <c r="E67" s="149">
        <f>C67*F67*12</f>
        <v>6261.1200000000008</v>
      </c>
      <c r="F67" s="149">
        <v>0.8</v>
      </c>
      <c r="G67" s="111"/>
      <c r="H67" s="107"/>
      <c r="I67" s="110"/>
    </row>
    <row r="68" spans="1:9" s="68" customFormat="1" ht="64.5" customHeight="1">
      <c r="A68" s="67"/>
      <c r="B68" s="69" t="s">
        <v>201</v>
      </c>
      <c r="C68" s="149"/>
      <c r="D68" s="170"/>
      <c r="E68" s="149"/>
      <c r="F68" s="149"/>
      <c r="G68" s="111"/>
    </row>
    <row r="69" spans="1:9" s="68" customFormat="1" ht="78.75" customHeight="1">
      <c r="A69" s="67"/>
      <c r="B69" s="69" t="s">
        <v>58</v>
      </c>
      <c r="C69" s="149"/>
      <c r="D69" s="170"/>
      <c r="E69" s="149"/>
      <c r="F69" s="149"/>
      <c r="G69" s="111"/>
    </row>
    <row r="70" spans="1:9" s="68" customFormat="1" ht="60" customHeight="1">
      <c r="A70" s="67"/>
      <c r="B70" s="69" t="s">
        <v>59</v>
      </c>
      <c r="C70" s="149"/>
      <c r="D70" s="170"/>
      <c r="E70" s="149"/>
      <c r="F70" s="149"/>
      <c r="G70" s="111"/>
    </row>
    <row r="71" spans="1:9" s="66" customFormat="1" ht="18" customHeight="1">
      <c r="A71" s="67"/>
      <c r="B71" s="157" t="s">
        <v>61</v>
      </c>
      <c r="C71" s="157"/>
      <c r="D71" s="166"/>
      <c r="E71" s="166"/>
      <c r="F71" s="166"/>
      <c r="G71" s="114"/>
    </row>
    <row r="72" spans="1:9" s="68" customFormat="1" ht="53.25" customHeight="1">
      <c r="A72" s="67" t="s">
        <v>60</v>
      </c>
      <c r="B72" s="69" t="s">
        <v>62</v>
      </c>
      <c r="C72" s="149">
        <f>C67</f>
        <v>652.20000000000005</v>
      </c>
      <c r="D72" s="170" t="s">
        <v>150</v>
      </c>
      <c r="E72" s="149">
        <f>C72*F72*12</f>
        <v>7826.4000000000005</v>
      </c>
      <c r="F72" s="149">
        <v>1</v>
      </c>
      <c r="G72" s="111"/>
      <c r="H72" s="107"/>
      <c r="I72" s="110"/>
    </row>
    <row r="73" spans="1:9" s="68" customFormat="1" ht="81" customHeight="1">
      <c r="A73" s="67"/>
      <c r="B73" s="69" t="s">
        <v>63</v>
      </c>
      <c r="C73" s="149"/>
      <c r="D73" s="170"/>
      <c r="E73" s="149"/>
      <c r="F73" s="149"/>
      <c r="G73" s="111"/>
    </row>
    <row r="74" spans="1:9" s="68" customFormat="1" ht="35.25" customHeight="1">
      <c r="A74" s="67"/>
      <c r="B74" s="69" t="s">
        <v>64</v>
      </c>
      <c r="C74" s="149"/>
      <c r="D74" s="170"/>
      <c r="E74" s="149"/>
      <c r="F74" s="149"/>
      <c r="G74" s="111"/>
    </row>
    <row r="75" spans="1:9" s="68" customFormat="1" ht="45.75" customHeight="1">
      <c r="A75" s="67"/>
      <c r="B75" s="69" t="s">
        <v>65</v>
      </c>
      <c r="C75" s="149"/>
      <c r="D75" s="170"/>
      <c r="E75" s="149"/>
      <c r="F75" s="149"/>
      <c r="G75" s="111"/>
    </row>
    <row r="76" spans="1:9" s="66" customFormat="1" ht="36.75" customHeight="1">
      <c r="A76" s="67"/>
      <c r="B76" s="157">
        <v>2</v>
      </c>
      <c r="C76" s="157"/>
      <c r="D76" s="166"/>
      <c r="E76" s="166"/>
      <c r="F76" s="166"/>
      <c r="G76" s="114"/>
    </row>
    <row r="77" spans="1:9" s="68" customFormat="1" ht="76.5" customHeight="1">
      <c r="A77" s="67" t="s">
        <v>66</v>
      </c>
      <c r="B77" s="69" t="s">
        <v>68</v>
      </c>
      <c r="C77" s="149">
        <f>C72</f>
        <v>652.20000000000005</v>
      </c>
      <c r="D77" s="170" t="s">
        <v>150</v>
      </c>
      <c r="E77" s="149">
        <f>C77*F77*12</f>
        <v>1800.0720000000003</v>
      </c>
      <c r="F77" s="149">
        <v>0.23</v>
      </c>
      <c r="G77" s="111"/>
      <c r="H77" s="107"/>
      <c r="I77" s="110"/>
    </row>
    <row r="78" spans="1:9" s="68" customFormat="1" ht="87" customHeight="1">
      <c r="A78" s="67"/>
      <c r="B78" s="69" t="s">
        <v>69</v>
      </c>
      <c r="C78" s="149"/>
      <c r="D78" s="170"/>
      <c r="E78" s="149"/>
      <c r="F78" s="149"/>
      <c r="G78" s="111"/>
    </row>
    <row r="79" spans="1:9" s="68" customFormat="1" ht="57" customHeight="1">
      <c r="A79" s="67"/>
      <c r="B79" s="69" t="s">
        <v>65</v>
      </c>
      <c r="C79" s="149"/>
      <c r="D79" s="170"/>
      <c r="E79" s="149"/>
      <c r="F79" s="149"/>
      <c r="G79" s="111"/>
    </row>
    <row r="80" spans="1:9" s="66" customFormat="1" ht="20.25" customHeight="1">
      <c r="A80" s="67"/>
      <c r="B80" s="157" t="s">
        <v>71</v>
      </c>
      <c r="C80" s="157"/>
      <c r="D80" s="174"/>
      <c r="E80" s="174"/>
      <c r="F80" s="174"/>
      <c r="G80" s="114"/>
    </row>
    <row r="81" spans="1:9" s="68" customFormat="1" ht="42" customHeight="1">
      <c r="A81" s="67" t="s">
        <v>67</v>
      </c>
      <c r="B81" s="69" t="s">
        <v>72</v>
      </c>
      <c r="C81" s="149">
        <f>C77</f>
        <v>652.20000000000005</v>
      </c>
      <c r="D81" s="70" t="s">
        <v>180</v>
      </c>
      <c r="E81" s="149">
        <f>C81*F81*12</f>
        <v>14009.256000000001</v>
      </c>
      <c r="F81" s="149">
        <v>1.79</v>
      </c>
      <c r="G81" s="111"/>
      <c r="H81" s="107"/>
      <c r="I81" s="110"/>
    </row>
    <row r="82" spans="1:9" s="68" customFormat="1" ht="43.5" customHeight="1">
      <c r="A82" s="67"/>
      <c r="B82" s="69" t="s">
        <v>73</v>
      </c>
      <c r="C82" s="149"/>
      <c r="D82" s="170" t="s">
        <v>150</v>
      </c>
      <c r="E82" s="149"/>
      <c r="F82" s="149"/>
      <c r="G82" s="111"/>
    </row>
    <row r="83" spans="1:9" s="68" customFormat="1" ht="84" customHeight="1">
      <c r="A83" s="67"/>
      <c r="B83" s="69" t="s">
        <v>181</v>
      </c>
      <c r="C83" s="149"/>
      <c r="D83" s="170"/>
      <c r="E83" s="149"/>
      <c r="F83" s="149"/>
      <c r="G83" s="111"/>
    </row>
    <row r="84" spans="1:9" s="68" customFormat="1" ht="67.5" customHeight="1">
      <c r="A84" s="67"/>
      <c r="B84" s="69" t="s">
        <v>197</v>
      </c>
      <c r="C84" s="149"/>
      <c r="D84" s="170"/>
      <c r="E84" s="149"/>
      <c r="F84" s="149"/>
      <c r="G84" s="111"/>
    </row>
    <row r="85" spans="1:9" s="68" customFormat="1" ht="37.5" customHeight="1">
      <c r="A85" s="67"/>
      <c r="B85" s="69" t="s">
        <v>74</v>
      </c>
      <c r="C85" s="149"/>
      <c r="D85" s="70" t="s">
        <v>180</v>
      </c>
      <c r="E85" s="149"/>
      <c r="F85" s="149"/>
      <c r="G85" s="111"/>
    </row>
    <row r="86" spans="1:9" s="68" customFormat="1" ht="53.25" customHeight="1">
      <c r="A86" s="67"/>
      <c r="B86" s="69" t="s">
        <v>75</v>
      </c>
      <c r="C86" s="149"/>
      <c r="D86" s="70" t="s">
        <v>180</v>
      </c>
      <c r="E86" s="149"/>
      <c r="F86" s="149"/>
      <c r="G86" s="111"/>
    </row>
    <row r="87" spans="1:9" s="68" customFormat="1" ht="37.5" customHeight="1">
      <c r="A87" s="67"/>
      <c r="B87" s="69" t="s">
        <v>76</v>
      </c>
      <c r="C87" s="149"/>
      <c r="D87" s="70" t="s">
        <v>180</v>
      </c>
      <c r="E87" s="149"/>
      <c r="F87" s="149"/>
      <c r="G87" s="111"/>
    </row>
    <row r="88" spans="1:9" s="68" customFormat="1" ht="52.5" customHeight="1">
      <c r="A88" s="67"/>
      <c r="B88" s="69" t="s">
        <v>77</v>
      </c>
      <c r="C88" s="149"/>
      <c r="D88" s="170" t="s">
        <v>150</v>
      </c>
      <c r="E88" s="149"/>
      <c r="F88" s="149"/>
      <c r="G88" s="111"/>
    </row>
    <row r="89" spans="1:9" s="68" customFormat="1" ht="49.5" customHeight="1">
      <c r="A89" s="67"/>
      <c r="B89" s="69" t="s">
        <v>78</v>
      </c>
      <c r="C89" s="149"/>
      <c r="D89" s="170"/>
      <c r="E89" s="149"/>
      <c r="F89" s="149"/>
      <c r="G89" s="111"/>
    </row>
    <row r="90" spans="1:9" s="68" customFormat="1" ht="69" customHeight="1">
      <c r="A90" s="67"/>
      <c r="B90" s="69" t="s">
        <v>79</v>
      </c>
      <c r="C90" s="149"/>
      <c r="D90" s="170"/>
      <c r="E90" s="149"/>
      <c r="F90" s="149"/>
      <c r="G90" s="111"/>
    </row>
    <row r="91" spans="1:9" s="66" customFormat="1" ht="22.5" customHeight="1">
      <c r="A91" s="67"/>
      <c r="B91" s="157" t="s">
        <v>81</v>
      </c>
      <c r="C91" s="157"/>
      <c r="D91" s="166"/>
      <c r="E91" s="166"/>
      <c r="F91" s="166"/>
      <c r="G91" s="114"/>
    </row>
    <row r="92" spans="1:9" s="68" customFormat="1" ht="51" customHeight="1">
      <c r="A92" s="67" t="s">
        <v>70</v>
      </c>
      <c r="B92" s="69" t="s">
        <v>82</v>
      </c>
      <c r="C92" s="149">
        <f>C81</f>
        <v>652.20000000000005</v>
      </c>
      <c r="D92" s="170" t="s">
        <v>150</v>
      </c>
      <c r="E92" s="149">
        <f>C92*F92*12</f>
        <v>9626.4719999999998</v>
      </c>
      <c r="F92" s="149">
        <v>1.23</v>
      </c>
      <c r="G92" s="111"/>
      <c r="H92" s="107"/>
      <c r="I92" s="110"/>
    </row>
    <row r="93" spans="1:9" s="68" customFormat="1" ht="63">
      <c r="A93" s="67"/>
      <c r="B93" s="69" t="s">
        <v>83</v>
      </c>
      <c r="C93" s="149"/>
      <c r="D93" s="170"/>
      <c r="E93" s="149"/>
      <c r="F93" s="149"/>
      <c r="G93" s="111"/>
    </row>
    <row r="94" spans="1:9" s="68" customFormat="1" ht="51" customHeight="1">
      <c r="A94" s="67"/>
      <c r="B94" s="69" t="s">
        <v>84</v>
      </c>
      <c r="C94" s="149"/>
      <c r="D94" s="170"/>
      <c r="E94" s="149"/>
      <c r="F94" s="149"/>
      <c r="G94" s="111"/>
    </row>
    <row r="95" spans="1:9" s="66" customFormat="1" ht="23.25" customHeight="1">
      <c r="A95" s="67"/>
      <c r="B95" s="157" t="s">
        <v>86</v>
      </c>
      <c r="C95" s="157"/>
      <c r="D95" s="166"/>
      <c r="E95" s="166"/>
      <c r="F95" s="166"/>
      <c r="G95" s="114"/>
    </row>
    <row r="96" spans="1:9" s="68" customFormat="1" ht="48.75" customHeight="1">
      <c r="A96" s="67" t="s">
        <v>80</v>
      </c>
      <c r="B96" s="69" t="s">
        <v>87</v>
      </c>
      <c r="C96" s="149">
        <f>C92</f>
        <v>652.20000000000005</v>
      </c>
      <c r="D96" s="170" t="s">
        <v>150</v>
      </c>
      <c r="E96" s="149">
        <f>C96*F96*12</f>
        <v>7435.08</v>
      </c>
      <c r="F96" s="149">
        <v>0.95</v>
      </c>
      <c r="G96" s="111"/>
      <c r="H96" s="107"/>
      <c r="I96" s="110"/>
    </row>
    <row r="97" spans="1:9" s="68" customFormat="1" ht="31.5" customHeight="1">
      <c r="A97" s="67"/>
      <c r="B97" s="69" t="s">
        <v>88</v>
      </c>
      <c r="C97" s="149"/>
      <c r="D97" s="170"/>
      <c r="E97" s="149"/>
      <c r="F97" s="149"/>
      <c r="G97" s="111"/>
    </row>
    <row r="98" spans="1:9" s="68" customFormat="1" ht="48.75" customHeight="1">
      <c r="A98" s="67"/>
      <c r="B98" s="69" t="s">
        <v>89</v>
      </c>
      <c r="C98" s="149"/>
      <c r="D98" s="170"/>
      <c r="E98" s="149"/>
      <c r="F98" s="149"/>
      <c r="G98" s="111"/>
    </row>
    <row r="99" spans="1:9" s="68" customFormat="1" ht="36.75" customHeight="1">
      <c r="A99" s="67"/>
      <c r="B99" s="69" t="s">
        <v>90</v>
      </c>
      <c r="C99" s="149"/>
      <c r="D99" s="170"/>
      <c r="E99" s="149"/>
      <c r="F99" s="149"/>
      <c r="G99" s="111"/>
    </row>
    <row r="100" spans="1:9" s="68" customFormat="1" ht="48.75" customHeight="1">
      <c r="A100" s="67"/>
      <c r="B100" s="69" t="s">
        <v>91</v>
      </c>
      <c r="C100" s="149"/>
      <c r="D100" s="170"/>
      <c r="E100" s="149"/>
      <c r="F100" s="149"/>
      <c r="G100" s="111"/>
    </row>
    <row r="101" spans="1:9" s="66" customFormat="1" ht="22.5" customHeight="1">
      <c r="A101" s="67"/>
      <c r="B101" s="157" t="s">
        <v>93</v>
      </c>
      <c r="C101" s="157"/>
      <c r="D101" s="166"/>
      <c r="E101" s="166"/>
      <c r="F101" s="166"/>
      <c r="G101" s="114"/>
    </row>
    <row r="102" spans="1:9" s="68" customFormat="1" ht="81" customHeight="1">
      <c r="A102" s="67" t="s">
        <v>85</v>
      </c>
      <c r="B102" s="69" t="s">
        <v>94</v>
      </c>
      <c r="C102" s="149">
        <f>C96</f>
        <v>652.20000000000005</v>
      </c>
      <c r="D102" s="170" t="s">
        <v>150</v>
      </c>
      <c r="E102" s="149">
        <f>C102*F102*12</f>
        <v>2347.92</v>
      </c>
      <c r="F102" s="149">
        <v>0.3</v>
      </c>
      <c r="G102" s="111"/>
      <c r="H102" s="107"/>
      <c r="I102" s="110"/>
    </row>
    <row r="103" spans="1:9" s="68" customFormat="1" ht="24" customHeight="1">
      <c r="A103" s="67"/>
      <c r="B103" s="69" t="s">
        <v>95</v>
      </c>
      <c r="C103" s="149"/>
      <c r="D103" s="170"/>
      <c r="E103" s="149"/>
      <c r="F103" s="149"/>
      <c r="G103" s="111"/>
    </row>
    <row r="104" spans="1:9" s="68" customFormat="1" ht="53.25" customHeight="1">
      <c r="A104" s="67"/>
      <c r="B104" s="69" t="s">
        <v>65</v>
      </c>
      <c r="C104" s="149"/>
      <c r="D104" s="170"/>
      <c r="E104" s="149"/>
      <c r="F104" s="149"/>
      <c r="G104" s="111"/>
    </row>
    <row r="105" spans="1:9" s="66" customFormat="1" ht="97.5" customHeight="1">
      <c r="A105" s="67"/>
      <c r="B105" s="138" t="s">
        <v>97</v>
      </c>
      <c r="C105" s="139">
        <f>C102</f>
        <v>652.20000000000005</v>
      </c>
      <c r="D105" s="90" t="s">
        <v>150</v>
      </c>
      <c r="E105" s="139">
        <f>C105*F105*12</f>
        <v>2739.2400000000002</v>
      </c>
      <c r="F105" s="139">
        <v>0.35</v>
      </c>
      <c r="G105" s="114"/>
      <c r="H105" s="107"/>
      <c r="I105" s="110"/>
    </row>
    <row r="106" spans="1:9" s="66" customFormat="1" ht="30.75" customHeight="1">
      <c r="A106" s="67" t="s">
        <v>92</v>
      </c>
      <c r="B106" s="157" t="s">
        <v>99</v>
      </c>
      <c r="C106" s="157"/>
      <c r="D106" s="166"/>
      <c r="E106" s="166"/>
      <c r="F106" s="166"/>
      <c r="G106" s="114"/>
    </row>
    <row r="107" spans="1:9" s="68" customFormat="1" ht="51.75" customHeight="1">
      <c r="A107" s="67" t="s">
        <v>96</v>
      </c>
      <c r="B107" s="69" t="s">
        <v>65</v>
      </c>
      <c r="C107" s="139">
        <f>C102</f>
        <v>652.20000000000005</v>
      </c>
      <c r="D107" s="90" t="s">
        <v>150</v>
      </c>
      <c r="E107" s="139">
        <f>C107*F107*12</f>
        <v>1800.0720000000003</v>
      </c>
      <c r="F107" s="139">
        <v>0.23</v>
      </c>
      <c r="G107" s="111"/>
      <c r="H107" s="107"/>
      <c r="I107" s="110"/>
    </row>
    <row r="108" spans="1:9" s="68" customFormat="1" ht="39.75" customHeight="1">
      <c r="A108" s="67"/>
      <c r="B108" s="157" t="s">
        <v>101</v>
      </c>
      <c r="C108" s="157"/>
      <c r="D108" s="174"/>
      <c r="E108" s="174"/>
      <c r="F108" s="174"/>
      <c r="G108" s="111"/>
    </row>
    <row r="109" spans="1:9" s="68" customFormat="1" ht="66.75" customHeight="1">
      <c r="A109" s="67" t="s">
        <v>98</v>
      </c>
      <c r="B109" s="69" t="s">
        <v>102</v>
      </c>
      <c r="C109" s="149">
        <f>C107</f>
        <v>652.20000000000005</v>
      </c>
      <c r="D109" s="90" t="s">
        <v>150</v>
      </c>
      <c r="E109" s="149">
        <f>C109*F109*12</f>
        <v>2974.0320000000002</v>
      </c>
      <c r="F109" s="149">
        <v>0.38</v>
      </c>
      <c r="G109" s="111"/>
      <c r="H109" s="107"/>
      <c r="I109" s="110"/>
    </row>
    <row r="110" spans="1:9" s="68" customFormat="1" ht="66" customHeight="1">
      <c r="A110" s="67"/>
      <c r="B110" s="69" t="s">
        <v>103</v>
      </c>
      <c r="C110" s="149"/>
      <c r="D110" s="90" t="s">
        <v>180</v>
      </c>
      <c r="E110" s="149"/>
      <c r="F110" s="149"/>
      <c r="G110" s="111"/>
    </row>
    <row r="111" spans="1:9" ht="35.25" customHeight="1">
      <c r="A111" s="67"/>
      <c r="B111" s="156" t="s">
        <v>105</v>
      </c>
      <c r="C111" s="156"/>
      <c r="D111" s="156"/>
      <c r="E111" s="156"/>
      <c r="F111" s="156"/>
    </row>
    <row r="112" spans="1:9" s="68" customFormat="1" ht="33" customHeight="1">
      <c r="A112" s="87" t="s">
        <v>104</v>
      </c>
      <c r="B112" s="157" t="s">
        <v>108</v>
      </c>
      <c r="C112" s="157"/>
      <c r="D112" s="166"/>
      <c r="E112" s="166"/>
      <c r="F112" s="166"/>
      <c r="G112" s="111"/>
    </row>
    <row r="113" spans="1:9" s="68" customFormat="1" ht="69" customHeight="1">
      <c r="A113" s="71" t="s">
        <v>100</v>
      </c>
      <c r="B113" s="69" t="s">
        <v>109</v>
      </c>
      <c r="C113" s="149">
        <f>C109</f>
        <v>652.20000000000005</v>
      </c>
      <c r="D113" s="170" t="s">
        <v>150</v>
      </c>
      <c r="E113" s="149">
        <f>C113*F113*12</f>
        <v>1800.0720000000003</v>
      </c>
      <c r="F113" s="149">
        <v>0.23</v>
      </c>
      <c r="G113" s="111"/>
      <c r="H113" s="107"/>
      <c r="I113" s="110"/>
    </row>
    <row r="114" spans="1:9" s="68" customFormat="1" ht="38.25" customHeight="1">
      <c r="A114" s="71"/>
      <c r="B114" s="69" t="s">
        <v>110</v>
      </c>
      <c r="C114" s="149"/>
      <c r="D114" s="170"/>
      <c r="E114" s="149"/>
      <c r="F114" s="149"/>
      <c r="G114" s="111"/>
    </row>
    <row r="115" spans="1:9" s="68" customFormat="1" ht="96.75" customHeight="1">
      <c r="A115" s="71"/>
      <c r="B115" s="69" t="s">
        <v>111</v>
      </c>
      <c r="C115" s="149"/>
      <c r="D115" s="170"/>
      <c r="E115" s="149"/>
      <c r="F115" s="149"/>
      <c r="G115" s="111"/>
    </row>
    <row r="116" spans="1:9" s="68" customFormat="1" ht="51.75" customHeight="1">
      <c r="A116" s="71"/>
      <c r="B116" s="69" t="s">
        <v>65</v>
      </c>
      <c r="C116" s="149"/>
      <c r="D116" s="170"/>
      <c r="E116" s="149"/>
      <c r="F116" s="149"/>
      <c r="G116" s="111"/>
    </row>
    <row r="117" spans="1:9" ht="39" customHeight="1">
      <c r="A117" s="71"/>
      <c r="B117" s="152" t="s">
        <v>183</v>
      </c>
      <c r="C117" s="152"/>
      <c r="D117" s="153"/>
      <c r="E117" s="153"/>
      <c r="F117" s="153"/>
    </row>
    <row r="118" spans="1:9" ht="46.5" customHeight="1">
      <c r="A118" s="72" t="s">
        <v>106</v>
      </c>
      <c r="B118" s="73" t="s">
        <v>182</v>
      </c>
      <c r="C118" s="151">
        <f>C113</f>
        <v>652.20000000000005</v>
      </c>
      <c r="D118" s="60" t="s">
        <v>184</v>
      </c>
      <c r="E118" s="151">
        <f>C118*F118*12</f>
        <v>1800.0720000000003</v>
      </c>
      <c r="F118" s="151">
        <v>0.23</v>
      </c>
      <c r="H118" s="107"/>
      <c r="I118" s="110"/>
    </row>
    <row r="119" spans="1:9" ht="66" customHeight="1">
      <c r="A119" s="72"/>
      <c r="B119" s="73" t="s">
        <v>114</v>
      </c>
      <c r="C119" s="151"/>
      <c r="D119" s="60" t="s">
        <v>180</v>
      </c>
      <c r="E119" s="151"/>
      <c r="F119" s="151"/>
    </row>
    <row r="120" spans="1:9" ht="47.25" customHeight="1">
      <c r="A120" s="72"/>
      <c r="B120" s="73" t="s">
        <v>185</v>
      </c>
      <c r="C120" s="151"/>
      <c r="D120" s="148" t="s">
        <v>184</v>
      </c>
      <c r="E120" s="151"/>
      <c r="F120" s="151"/>
    </row>
    <row r="121" spans="1:9" ht="36" customHeight="1">
      <c r="A121" s="72"/>
      <c r="B121" s="73" t="s">
        <v>115</v>
      </c>
      <c r="C121" s="151"/>
      <c r="D121" s="148"/>
      <c r="E121" s="151"/>
      <c r="F121" s="151"/>
    </row>
    <row r="122" spans="1:9" ht="63" customHeight="1">
      <c r="A122" s="72"/>
      <c r="B122" s="73" t="s">
        <v>116</v>
      </c>
      <c r="C122" s="151"/>
      <c r="D122" s="148"/>
      <c r="E122" s="151"/>
      <c r="F122" s="151"/>
    </row>
    <row r="123" spans="1:9" s="68" customFormat="1" ht="32.25" customHeight="1">
      <c r="A123" s="72"/>
      <c r="B123" s="157" t="s">
        <v>118</v>
      </c>
      <c r="C123" s="173"/>
      <c r="D123" s="173"/>
      <c r="E123" s="173"/>
      <c r="F123" s="173"/>
      <c r="G123" s="111"/>
    </row>
    <row r="124" spans="1:9" s="68" customFormat="1" ht="100.5" customHeight="1">
      <c r="A124" s="71" t="s">
        <v>107</v>
      </c>
      <c r="B124" s="69" t="s">
        <v>119</v>
      </c>
      <c r="C124" s="149">
        <f>C118</f>
        <v>652.20000000000005</v>
      </c>
      <c r="D124" s="60" t="s">
        <v>184</v>
      </c>
      <c r="E124" s="149">
        <f>C124*F124*12</f>
        <v>2034.8640000000005</v>
      </c>
      <c r="F124" s="149">
        <v>0.26</v>
      </c>
      <c r="G124" s="111"/>
      <c r="H124" s="107"/>
      <c r="I124" s="110"/>
    </row>
    <row r="125" spans="1:9" s="68" customFormat="1" ht="63">
      <c r="A125" s="71"/>
      <c r="B125" s="69" t="s">
        <v>120</v>
      </c>
      <c r="C125" s="150"/>
      <c r="D125" s="141" t="s">
        <v>180</v>
      </c>
      <c r="E125" s="150"/>
      <c r="F125" s="150"/>
      <c r="G125" s="111"/>
    </row>
    <row r="126" spans="1:9" s="68" customFormat="1" ht="33" customHeight="1">
      <c r="A126" s="71"/>
      <c r="B126" s="69" t="s">
        <v>121</v>
      </c>
      <c r="C126" s="150"/>
      <c r="D126" s="60" t="s">
        <v>184</v>
      </c>
      <c r="E126" s="150"/>
      <c r="F126" s="150"/>
      <c r="G126" s="111"/>
    </row>
    <row r="127" spans="1:9" s="68" customFormat="1" ht="49.5" customHeight="1">
      <c r="A127" s="71"/>
      <c r="B127" s="69" t="s">
        <v>122</v>
      </c>
      <c r="C127" s="150"/>
      <c r="D127" s="170" t="s">
        <v>180</v>
      </c>
      <c r="E127" s="150"/>
      <c r="F127" s="150"/>
      <c r="G127" s="111"/>
    </row>
    <row r="128" spans="1:9" s="68" customFormat="1" ht="47.25">
      <c r="A128" s="71"/>
      <c r="B128" s="69" t="s">
        <v>123</v>
      </c>
      <c r="C128" s="150"/>
      <c r="D128" s="170"/>
      <c r="E128" s="150"/>
      <c r="F128" s="150"/>
      <c r="G128" s="111"/>
    </row>
    <row r="129" spans="1:9" s="68" customFormat="1" ht="47.25">
      <c r="A129" s="71"/>
      <c r="B129" s="69" t="s">
        <v>124</v>
      </c>
      <c r="C129" s="150"/>
      <c r="D129" s="170"/>
      <c r="E129" s="150"/>
      <c r="F129" s="150"/>
      <c r="G129" s="111"/>
    </row>
    <row r="130" spans="1:9" s="68" customFormat="1" ht="47.25">
      <c r="A130" s="71"/>
      <c r="B130" s="69" t="s">
        <v>125</v>
      </c>
      <c r="C130" s="150"/>
      <c r="D130" s="170"/>
      <c r="E130" s="150"/>
      <c r="F130" s="150"/>
      <c r="G130" s="111"/>
    </row>
    <row r="131" spans="1:9" s="68" customFormat="1" ht="35.25" customHeight="1">
      <c r="A131" s="71"/>
      <c r="B131" s="69" t="s">
        <v>126</v>
      </c>
      <c r="C131" s="150"/>
      <c r="D131" s="148" t="s">
        <v>184</v>
      </c>
      <c r="E131" s="150"/>
      <c r="F131" s="150"/>
      <c r="G131" s="111"/>
    </row>
    <row r="132" spans="1:9" s="68" customFormat="1" ht="34.5" customHeight="1">
      <c r="A132" s="71"/>
      <c r="B132" s="69" t="s">
        <v>127</v>
      </c>
      <c r="C132" s="150"/>
      <c r="D132" s="148"/>
      <c r="E132" s="150"/>
      <c r="F132" s="150"/>
      <c r="G132" s="111"/>
    </row>
    <row r="133" spans="1:9" s="68" customFormat="1" ht="35.25" customHeight="1">
      <c r="A133" s="71"/>
      <c r="B133" s="157" t="s">
        <v>129</v>
      </c>
      <c r="C133" s="158"/>
      <c r="D133" s="158"/>
      <c r="E133" s="158"/>
      <c r="F133" s="158"/>
      <c r="G133" s="111"/>
    </row>
    <row r="134" spans="1:9" s="68" customFormat="1" ht="47.25">
      <c r="A134" s="71" t="s">
        <v>112</v>
      </c>
      <c r="B134" s="69" t="s">
        <v>130</v>
      </c>
      <c r="C134" s="149">
        <f>C124</f>
        <v>652.20000000000005</v>
      </c>
      <c r="D134" s="148" t="s">
        <v>184</v>
      </c>
      <c r="E134" s="149">
        <f>C134*F134*12</f>
        <v>14870.16</v>
      </c>
      <c r="F134" s="149">
        <v>1.9</v>
      </c>
      <c r="G134" s="111"/>
      <c r="H134" s="107"/>
      <c r="I134" s="110"/>
    </row>
    <row r="135" spans="1:9" s="68" customFormat="1">
      <c r="A135" s="71"/>
      <c r="B135" s="69" t="s">
        <v>131</v>
      </c>
      <c r="C135" s="149"/>
      <c r="D135" s="148"/>
      <c r="E135" s="149"/>
      <c r="F135" s="149"/>
      <c r="G135" s="111"/>
    </row>
    <row r="136" spans="1:9" s="68" customFormat="1" ht="36" customHeight="1">
      <c r="A136" s="71"/>
      <c r="B136" s="69" t="s">
        <v>132</v>
      </c>
      <c r="C136" s="149"/>
      <c r="D136" s="70" t="s">
        <v>180</v>
      </c>
      <c r="E136" s="149"/>
      <c r="F136" s="149"/>
      <c r="G136" s="111"/>
    </row>
    <row r="137" spans="1:9" s="68" customFormat="1" ht="66.75" customHeight="1">
      <c r="A137" s="71"/>
      <c r="B137" s="69" t="s">
        <v>133</v>
      </c>
      <c r="C137" s="149"/>
      <c r="D137" s="60" t="s">
        <v>184</v>
      </c>
      <c r="E137" s="149"/>
      <c r="F137" s="149"/>
      <c r="G137" s="111"/>
    </row>
    <row r="138" spans="1:9" s="68" customFormat="1" ht="36.75" customHeight="1">
      <c r="A138" s="71"/>
      <c r="B138" s="157" t="s">
        <v>134</v>
      </c>
      <c r="C138" s="157"/>
      <c r="D138" s="166"/>
      <c r="E138" s="166"/>
      <c r="F138" s="166"/>
      <c r="G138" s="111"/>
    </row>
    <row r="139" spans="1:9" s="68" customFormat="1" ht="69" customHeight="1">
      <c r="A139" s="71" t="s">
        <v>113</v>
      </c>
      <c r="B139" s="69" t="s">
        <v>135</v>
      </c>
      <c r="C139" s="149">
        <f>C124</f>
        <v>652.20000000000005</v>
      </c>
      <c r="D139" s="170" t="s">
        <v>180</v>
      </c>
      <c r="E139" s="149">
        <f>C139*F139*12</f>
        <v>9156.887999999999</v>
      </c>
      <c r="F139" s="149">
        <v>1.17</v>
      </c>
      <c r="G139" s="111"/>
      <c r="H139" s="107"/>
      <c r="I139" s="110"/>
    </row>
    <row r="140" spans="1:9" s="68" customFormat="1" ht="35.25" customHeight="1">
      <c r="A140" s="71"/>
      <c r="B140" s="69" t="s">
        <v>136</v>
      </c>
      <c r="C140" s="149"/>
      <c r="D140" s="170"/>
      <c r="E140" s="149"/>
      <c r="F140" s="149"/>
      <c r="G140" s="111"/>
    </row>
    <row r="141" spans="1:9" s="68" customFormat="1" ht="127.5" customHeight="1">
      <c r="A141" s="71"/>
      <c r="B141" s="69" t="s">
        <v>137</v>
      </c>
      <c r="C141" s="149"/>
      <c r="D141" s="170"/>
      <c r="E141" s="149"/>
      <c r="F141" s="149"/>
      <c r="G141" s="111"/>
    </row>
    <row r="142" spans="1:9" s="68" customFormat="1" ht="36" customHeight="1">
      <c r="A142" s="71"/>
      <c r="B142" s="69" t="s">
        <v>138</v>
      </c>
      <c r="C142" s="149"/>
      <c r="D142" s="170"/>
      <c r="E142" s="149"/>
      <c r="F142" s="149"/>
      <c r="G142" s="111"/>
    </row>
    <row r="143" spans="1:9" ht="32.25" hidden="1" customHeight="1">
      <c r="A143" s="71"/>
      <c r="B143" s="152" t="s">
        <v>139</v>
      </c>
      <c r="C143" s="152"/>
      <c r="D143" s="153"/>
      <c r="E143" s="153"/>
      <c r="F143" s="153"/>
    </row>
    <row r="144" spans="1:9" ht="31.5" hidden="1">
      <c r="A144" s="72" t="s">
        <v>128</v>
      </c>
      <c r="B144" s="73" t="s">
        <v>140</v>
      </c>
      <c r="C144" s="151">
        <f>C139</f>
        <v>652.20000000000005</v>
      </c>
      <c r="D144" s="148" t="s">
        <v>186</v>
      </c>
      <c r="E144" s="151">
        <f>C144*F144*12</f>
        <v>0</v>
      </c>
      <c r="F144" s="151">
        <v>0</v>
      </c>
    </row>
    <row r="145" spans="1:9" ht="31.5" hidden="1">
      <c r="A145" s="72"/>
      <c r="B145" s="73" t="s">
        <v>141</v>
      </c>
      <c r="C145" s="151"/>
      <c r="D145" s="148"/>
      <c r="E145" s="151"/>
      <c r="F145" s="151"/>
    </row>
    <row r="146" spans="1:9" ht="63" hidden="1">
      <c r="A146" s="72"/>
      <c r="B146" s="73" t="s">
        <v>142</v>
      </c>
      <c r="C146" s="151"/>
      <c r="D146" s="148"/>
      <c r="E146" s="151"/>
      <c r="F146" s="151"/>
    </row>
    <row r="147" spans="1:9" hidden="1">
      <c r="A147" s="72"/>
      <c r="B147" s="152" t="s">
        <v>211</v>
      </c>
      <c r="C147" s="171"/>
      <c r="D147" s="171"/>
      <c r="E147" s="171"/>
      <c r="F147" s="171"/>
    </row>
    <row r="148" spans="1:9" ht="46.5" hidden="1" customHeight="1">
      <c r="A148" s="72" t="s">
        <v>117</v>
      </c>
      <c r="B148" s="144" t="s">
        <v>212</v>
      </c>
      <c r="C148" s="161"/>
      <c r="D148" s="171"/>
      <c r="E148" s="162"/>
      <c r="F148" s="172"/>
    </row>
    <row r="149" spans="1:9" ht="47.25" hidden="1" customHeight="1">
      <c r="A149" s="72"/>
      <c r="B149" s="144" t="s">
        <v>141</v>
      </c>
      <c r="C149" s="161"/>
      <c r="D149" s="173"/>
      <c r="E149" s="163"/>
      <c r="F149" s="172"/>
    </row>
    <row r="150" spans="1:9" ht="80.25" hidden="1" customHeight="1">
      <c r="A150" s="72"/>
      <c r="B150" s="144" t="s">
        <v>213</v>
      </c>
      <c r="C150" s="161"/>
      <c r="D150" s="173"/>
      <c r="E150" s="163"/>
      <c r="F150" s="172"/>
    </row>
    <row r="151" spans="1:9" s="66" customFormat="1" ht="18" customHeight="1">
      <c r="A151" s="72"/>
      <c r="B151" s="156" t="s">
        <v>144</v>
      </c>
      <c r="C151" s="156"/>
      <c r="D151" s="156"/>
      <c r="E151" s="156"/>
      <c r="F151" s="156"/>
      <c r="G151" s="114"/>
    </row>
    <row r="152" spans="1:9" s="66" customFormat="1" ht="24.75" customHeight="1">
      <c r="A152" s="88" t="s">
        <v>143</v>
      </c>
      <c r="B152" s="167" t="s">
        <v>145</v>
      </c>
      <c r="C152" s="167"/>
      <c r="D152" s="168"/>
      <c r="E152" s="168"/>
      <c r="F152" s="168"/>
      <c r="G152" s="114"/>
    </row>
    <row r="153" spans="1:9" s="66" customFormat="1" ht="51" customHeight="1">
      <c r="A153" s="67" t="s">
        <v>117</v>
      </c>
      <c r="B153" s="69" t="s">
        <v>146</v>
      </c>
      <c r="C153" s="149">
        <f>C139</f>
        <v>652.20000000000005</v>
      </c>
      <c r="D153" s="137" t="s">
        <v>214</v>
      </c>
      <c r="E153" s="164">
        <f>C153*F153*12</f>
        <v>21992.184000000001</v>
      </c>
      <c r="F153" s="164">
        <v>2.81</v>
      </c>
      <c r="G153" s="114"/>
      <c r="H153" s="107"/>
      <c r="I153" s="110"/>
    </row>
    <row r="154" spans="1:9" s="66" customFormat="1" ht="52.5" customHeight="1">
      <c r="A154" s="142"/>
      <c r="B154" s="69" t="s">
        <v>147</v>
      </c>
      <c r="C154" s="149"/>
      <c r="D154" s="70" t="s">
        <v>148</v>
      </c>
      <c r="E154" s="164"/>
      <c r="F154" s="164"/>
      <c r="G154" s="114"/>
    </row>
    <row r="155" spans="1:9" s="66" customFormat="1" ht="26.25" customHeight="1">
      <c r="A155" s="142"/>
      <c r="B155" s="69" t="s">
        <v>149</v>
      </c>
      <c r="C155" s="149"/>
      <c r="D155" s="70" t="s">
        <v>150</v>
      </c>
      <c r="E155" s="164"/>
      <c r="F155" s="164"/>
      <c r="G155" s="114"/>
    </row>
    <row r="156" spans="1:9" s="66" customFormat="1" ht="33.75" customHeight="1">
      <c r="A156" s="142"/>
      <c r="B156" s="69" t="s">
        <v>151</v>
      </c>
      <c r="C156" s="149"/>
      <c r="D156" s="70" t="s">
        <v>152</v>
      </c>
      <c r="E156" s="164"/>
      <c r="F156" s="164"/>
      <c r="G156" s="114"/>
    </row>
    <row r="157" spans="1:9" s="66" customFormat="1" ht="53.25" customHeight="1">
      <c r="A157" s="142"/>
      <c r="B157" s="69" t="s">
        <v>193</v>
      </c>
      <c r="C157" s="149"/>
      <c r="D157" s="70" t="s">
        <v>148</v>
      </c>
      <c r="E157" s="165"/>
      <c r="F157" s="165"/>
      <c r="G157" s="114"/>
      <c r="H157" s="107"/>
      <c r="I157" s="110"/>
    </row>
    <row r="158" spans="1:9" s="66" customFormat="1" ht="51" customHeight="1">
      <c r="A158" s="142"/>
      <c r="B158" s="157" t="s">
        <v>153</v>
      </c>
      <c r="C158" s="157"/>
      <c r="D158" s="169"/>
      <c r="E158" s="169"/>
      <c r="F158" s="169"/>
      <c r="G158" s="114"/>
    </row>
    <row r="159" spans="1:9" s="68" customFormat="1" ht="21.75" customHeight="1">
      <c r="A159" s="67">
        <v>19</v>
      </c>
      <c r="B159" s="157" t="s">
        <v>154</v>
      </c>
      <c r="C159" s="159"/>
      <c r="D159" s="159"/>
      <c r="E159" s="164">
        <f>C160*F159*12</f>
        <v>14478.840000000002</v>
      </c>
      <c r="F159" s="164">
        <v>1.85</v>
      </c>
      <c r="G159" s="111"/>
    </row>
    <row r="160" spans="1:9" s="68" customFormat="1" ht="42" customHeight="1">
      <c r="A160" s="67"/>
      <c r="B160" s="69" t="s">
        <v>155</v>
      </c>
      <c r="C160" s="149">
        <f>C153</f>
        <v>652.20000000000005</v>
      </c>
      <c r="D160" s="143" t="s">
        <v>156</v>
      </c>
      <c r="E160" s="165"/>
      <c r="F160" s="164"/>
      <c r="G160" s="111"/>
      <c r="H160" s="107"/>
      <c r="I160" s="110"/>
    </row>
    <row r="161" spans="1:9" s="68" customFormat="1" ht="37.5" customHeight="1">
      <c r="A161" s="67"/>
      <c r="B161" s="69" t="s">
        <v>157</v>
      </c>
      <c r="C161" s="149"/>
      <c r="D161" s="70" t="s">
        <v>158</v>
      </c>
      <c r="E161" s="165"/>
      <c r="F161" s="164"/>
      <c r="G161" s="111"/>
    </row>
    <row r="162" spans="1:9" s="68" customFormat="1" ht="40.5" customHeight="1">
      <c r="A162" s="67"/>
      <c r="B162" s="69" t="s">
        <v>159</v>
      </c>
      <c r="C162" s="149"/>
      <c r="D162" s="70" t="s">
        <v>160</v>
      </c>
      <c r="E162" s="165"/>
      <c r="F162" s="164"/>
      <c r="G162" s="111"/>
    </row>
    <row r="163" spans="1:9" s="68" customFormat="1" ht="42" customHeight="1">
      <c r="A163" s="67"/>
      <c r="B163" s="69" t="s">
        <v>161</v>
      </c>
      <c r="C163" s="149"/>
      <c r="D163" s="70" t="s">
        <v>162</v>
      </c>
      <c r="E163" s="165"/>
      <c r="F163" s="164"/>
      <c r="G163" s="111"/>
    </row>
    <row r="164" spans="1:9" s="68" customFormat="1" ht="47.25" customHeight="1">
      <c r="A164" s="67"/>
      <c r="B164" s="69" t="s">
        <v>163</v>
      </c>
      <c r="C164" s="149"/>
      <c r="D164" s="70" t="s">
        <v>164</v>
      </c>
      <c r="E164" s="165"/>
      <c r="F164" s="164"/>
      <c r="G164" s="111"/>
    </row>
    <row r="165" spans="1:9" s="68" customFormat="1" ht="22.5" customHeight="1">
      <c r="A165" s="67"/>
      <c r="B165" s="69" t="s">
        <v>165</v>
      </c>
      <c r="C165" s="149"/>
      <c r="D165" s="70" t="s">
        <v>164</v>
      </c>
      <c r="E165" s="165"/>
      <c r="F165" s="164"/>
      <c r="G165" s="111"/>
    </row>
    <row r="166" spans="1:9" s="68" customFormat="1" ht="24" customHeight="1">
      <c r="A166" s="67">
        <v>20</v>
      </c>
      <c r="B166" s="157" t="s">
        <v>166</v>
      </c>
      <c r="C166" s="160"/>
      <c r="D166" s="160"/>
      <c r="E166" s="164">
        <f>C167*F166*12</f>
        <v>9391.68</v>
      </c>
      <c r="F166" s="164">
        <v>1.2</v>
      </c>
      <c r="G166" s="111"/>
    </row>
    <row r="167" spans="1:9" s="68" customFormat="1" ht="24" customHeight="1">
      <c r="A167" s="67"/>
      <c r="B167" s="69" t="s">
        <v>167</v>
      </c>
      <c r="C167" s="149">
        <v>652.20000000000005</v>
      </c>
      <c r="D167" s="70" t="s">
        <v>168</v>
      </c>
      <c r="E167" s="164"/>
      <c r="F167" s="164"/>
      <c r="G167" s="111"/>
    </row>
    <row r="168" spans="1:9" s="68" customFormat="1" ht="46.5" customHeight="1">
      <c r="A168" s="67"/>
      <c r="B168" s="69" t="s">
        <v>169</v>
      </c>
      <c r="C168" s="149"/>
      <c r="D168" s="70" t="s">
        <v>164</v>
      </c>
      <c r="E168" s="164"/>
      <c r="F168" s="164"/>
      <c r="G168" s="111"/>
    </row>
    <row r="169" spans="1:9" s="68" customFormat="1" ht="20.25" customHeight="1">
      <c r="A169" s="67"/>
      <c r="B169" s="69" t="s">
        <v>170</v>
      </c>
      <c r="C169" s="149"/>
      <c r="D169" s="70" t="s">
        <v>168</v>
      </c>
      <c r="E169" s="164"/>
      <c r="F169" s="164"/>
      <c r="G169" s="111"/>
    </row>
    <row r="170" spans="1:9" s="68" customFormat="1" ht="33" customHeight="1">
      <c r="A170" s="67"/>
      <c r="B170" s="69" t="s">
        <v>171</v>
      </c>
      <c r="C170" s="149"/>
      <c r="D170" s="143" t="s">
        <v>156</v>
      </c>
      <c r="E170" s="164"/>
      <c r="F170" s="164"/>
      <c r="G170" s="111"/>
    </row>
    <row r="171" spans="1:9" s="68" customFormat="1" ht="38.25" customHeight="1">
      <c r="A171" s="67"/>
      <c r="B171" s="69" t="s">
        <v>172</v>
      </c>
      <c r="C171" s="149"/>
      <c r="D171" s="70" t="s">
        <v>164</v>
      </c>
      <c r="E171" s="164"/>
      <c r="F171" s="164"/>
      <c r="G171" s="111"/>
    </row>
    <row r="172" spans="1:9" s="68" customFormat="1" ht="50.25" customHeight="1">
      <c r="A172" s="67">
        <v>22</v>
      </c>
      <c r="B172" s="138" t="s">
        <v>174</v>
      </c>
      <c r="C172" s="139">
        <f>C160</f>
        <v>652.20000000000005</v>
      </c>
      <c r="D172" s="90" t="s">
        <v>187</v>
      </c>
      <c r="E172" s="135">
        <f>C172*F172*12</f>
        <v>10956.960000000001</v>
      </c>
      <c r="F172" s="135">
        <v>1.4</v>
      </c>
      <c r="G172" s="111"/>
      <c r="H172" s="107"/>
      <c r="I172" s="110"/>
    </row>
    <row r="173" spans="1:9" s="68" customFormat="1" ht="69.75" customHeight="1">
      <c r="A173" s="67">
        <v>23</v>
      </c>
      <c r="B173" s="138" t="s">
        <v>215</v>
      </c>
      <c r="C173" s="139">
        <f>C172</f>
        <v>652.20000000000005</v>
      </c>
      <c r="D173" s="90" t="s">
        <v>150</v>
      </c>
      <c r="E173" s="135">
        <f>C173*F173*12</f>
        <v>8217.7200000000012</v>
      </c>
      <c r="F173" s="135">
        <v>1.05</v>
      </c>
      <c r="G173" s="111"/>
      <c r="H173" s="107"/>
      <c r="I173" s="110"/>
    </row>
    <row r="174" spans="1:9" s="68" customFormat="1" ht="27" hidden="1" customHeight="1">
      <c r="A174" s="67">
        <v>24</v>
      </c>
      <c r="B174" s="154" t="s">
        <v>195</v>
      </c>
      <c r="C174" s="154"/>
      <c r="D174" s="155"/>
      <c r="E174" s="155"/>
      <c r="F174" s="155"/>
      <c r="G174" s="111"/>
      <c r="H174" s="107"/>
      <c r="I174" s="110"/>
    </row>
    <row r="175" spans="1:9" s="68" customFormat="1" ht="37.5" hidden="1" customHeight="1">
      <c r="A175" s="88" t="s">
        <v>194</v>
      </c>
      <c r="B175" s="69" t="s">
        <v>173</v>
      </c>
      <c r="C175" s="135"/>
      <c r="D175" s="90" t="s">
        <v>164</v>
      </c>
      <c r="E175" s="135">
        <f>C175*F175*12</f>
        <v>0</v>
      </c>
      <c r="F175" s="105">
        <f>T39+T40</f>
        <v>0</v>
      </c>
      <c r="G175" s="111"/>
      <c r="H175" s="107"/>
      <c r="I175" s="110"/>
    </row>
    <row r="176" spans="1:9" s="68" customFormat="1" ht="36.75" customHeight="1">
      <c r="A176" s="67"/>
      <c r="B176" s="101" t="s">
        <v>188</v>
      </c>
      <c r="C176" s="103">
        <v>652.20000000000005</v>
      </c>
      <c r="D176" s="102"/>
      <c r="E176" s="103">
        <f>E56+E63+E67+E72+E77+E81+E92+E96+E102+E105+E107+E109+E113+E118+E124+E134+E139+E159+E166+E172+E173+E153</f>
        <v>167171.90400000001</v>
      </c>
      <c r="F176" s="103">
        <f>F56+F63+F67+F72+F77+F81+F92+F96+F102+F105+F107+F109+F113+F118+F124+F134+F139+F148+F153+F159+F166+F172+F173</f>
        <v>21.360000000000003</v>
      </c>
      <c r="G176" s="111"/>
      <c r="H176" s="108"/>
      <c r="I176" s="110"/>
    </row>
    <row r="177" spans="2:8" hidden="1">
      <c r="B177" s="1" t="s">
        <v>203</v>
      </c>
      <c r="F177" s="4">
        <f>F176+T45</f>
        <v>21.360000000000003</v>
      </c>
    </row>
    <row r="178" spans="2:8">
      <c r="F178" s="106"/>
    </row>
    <row r="179" spans="2:8">
      <c r="H179" s="109"/>
    </row>
    <row r="180" spans="2:8">
      <c r="B180" s="1" t="s">
        <v>221</v>
      </c>
    </row>
    <row r="181" spans="2:8">
      <c r="B181" s="1" t="s">
        <v>222</v>
      </c>
      <c r="D181" s="8" t="s">
        <v>223</v>
      </c>
    </row>
  </sheetData>
  <mergeCells count="105">
    <mergeCell ref="F72:F75"/>
    <mergeCell ref="B76:F76"/>
    <mergeCell ref="C77:C79"/>
    <mergeCell ref="C81:C90"/>
    <mergeCell ref="D77:D79"/>
    <mergeCell ref="B108:F108"/>
    <mergeCell ref="E118:E122"/>
    <mergeCell ref="F118:F122"/>
    <mergeCell ref="D120:D122"/>
    <mergeCell ref="B106:F106"/>
    <mergeCell ref="B111:F111"/>
    <mergeCell ref="B112:F112"/>
    <mergeCell ref="E113:E116"/>
    <mergeCell ref="F113:F116"/>
    <mergeCell ref="D113:D116"/>
    <mergeCell ref="C113:C116"/>
    <mergeCell ref="D127:D130"/>
    <mergeCell ref="D131:D132"/>
    <mergeCell ref="B123:F123"/>
    <mergeCell ref="E109:E110"/>
    <mergeCell ref="F109:F110"/>
    <mergeCell ref="D102:D104"/>
    <mergeCell ref="C109:C110"/>
    <mergeCell ref="D7:E7"/>
    <mergeCell ref="E77:E79"/>
    <mergeCell ref="F77:F79"/>
    <mergeCell ref="E81:E90"/>
    <mergeCell ref="F81:F90"/>
    <mergeCell ref="E56:E61"/>
    <mergeCell ref="F56:F61"/>
    <mergeCell ref="E63:E65"/>
    <mergeCell ref="F63:F65"/>
    <mergeCell ref="E67:E70"/>
    <mergeCell ref="F67:F70"/>
    <mergeCell ref="E72:E75"/>
    <mergeCell ref="B80:F80"/>
    <mergeCell ref="B55:F55"/>
    <mergeCell ref="C56:C61"/>
    <mergeCell ref="D56:D61"/>
    <mergeCell ref="C63:C65"/>
    <mergeCell ref="C67:C70"/>
    <mergeCell ref="C72:C75"/>
    <mergeCell ref="B62:F62"/>
    <mergeCell ref="B66:F66"/>
    <mergeCell ref="D82:D84"/>
    <mergeCell ref="D63:D65"/>
    <mergeCell ref="D67:D70"/>
    <mergeCell ref="B101:F101"/>
    <mergeCell ref="C102:C104"/>
    <mergeCell ref="E102:E104"/>
    <mergeCell ref="F102:F104"/>
    <mergeCell ref="D88:D90"/>
    <mergeCell ref="D92:D94"/>
    <mergeCell ref="E92:E94"/>
    <mergeCell ref="F92:F94"/>
    <mergeCell ref="E96:E100"/>
    <mergeCell ref="F96:F100"/>
    <mergeCell ref="C92:C94"/>
    <mergeCell ref="C96:C100"/>
    <mergeCell ref="D96:D100"/>
    <mergeCell ref="B95:F95"/>
    <mergeCell ref="B91:F91"/>
    <mergeCell ref="D72:D75"/>
    <mergeCell ref="B71:F71"/>
    <mergeCell ref="F159:F165"/>
    <mergeCell ref="E166:E171"/>
    <mergeCell ref="B138:F138"/>
    <mergeCell ref="B152:F152"/>
    <mergeCell ref="B158:F158"/>
    <mergeCell ref="D139:D142"/>
    <mergeCell ref="D144:D146"/>
    <mergeCell ref="E139:E142"/>
    <mergeCell ref="F139:F142"/>
    <mergeCell ref="B143:F143"/>
    <mergeCell ref="C139:C142"/>
    <mergeCell ref="C144:C146"/>
    <mergeCell ref="B147:F147"/>
    <mergeCell ref="F148:F150"/>
    <mergeCell ref="D148:D150"/>
    <mergeCell ref="F153:F157"/>
    <mergeCell ref="F166:F171"/>
    <mergeCell ref="D3:E3"/>
    <mergeCell ref="D134:D135"/>
    <mergeCell ref="E124:E132"/>
    <mergeCell ref="F124:F132"/>
    <mergeCell ref="C118:C122"/>
    <mergeCell ref="B117:F117"/>
    <mergeCell ref="B174:F174"/>
    <mergeCell ref="C124:C132"/>
    <mergeCell ref="C134:C137"/>
    <mergeCell ref="C153:C157"/>
    <mergeCell ref="C167:C171"/>
    <mergeCell ref="B151:F151"/>
    <mergeCell ref="E144:E146"/>
    <mergeCell ref="F144:F146"/>
    <mergeCell ref="B133:F133"/>
    <mergeCell ref="E134:E137"/>
    <mergeCell ref="F134:F137"/>
    <mergeCell ref="B159:D159"/>
    <mergeCell ref="B166:D166"/>
    <mergeCell ref="C160:C165"/>
    <mergeCell ref="C148:C150"/>
    <mergeCell ref="E148:E150"/>
    <mergeCell ref="E153:E157"/>
    <mergeCell ref="E159:E165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2023-06-13T05:58:58Z</cp:lastPrinted>
  <dcterms:created xsi:type="dcterms:W3CDTF">2015-01-29T15:09:34Z</dcterms:created>
  <dcterms:modified xsi:type="dcterms:W3CDTF">2023-06-19T10:08:21Z</dcterms:modified>
</cp:coreProperties>
</file>